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600" windowHeight="11760"/>
  </bookViews>
  <sheets>
    <sheet name="فئات النقدية" sheetId="2" r:id="rId1"/>
  </sheets>
  <calcPr calcId="124519"/>
</workbook>
</file>

<file path=xl/calcChain.xml><?xml version="1.0" encoding="utf-8"?>
<calcChain xmlns="http://schemas.openxmlformats.org/spreadsheetml/2006/main">
  <c r="C15" i="2"/>
  <c r="D14"/>
  <c r="D13"/>
  <c r="D12"/>
  <c r="D11"/>
  <c r="D10"/>
  <c r="D9"/>
  <c r="D8"/>
  <c r="D7"/>
  <c r="D6"/>
  <c r="D5"/>
  <c r="D15" l="1"/>
  <c r="E5"/>
  <c r="E7"/>
  <c r="E9"/>
  <c r="F9" s="1"/>
  <c r="E11"/>
  <c r="F11" s="1"/>
  <c r="E13"/>
  <c r="F13" s="1"/>
  <c r="E6"/>
  <c r="E8"/>
  <c r="E10"/>
  <c r="E12"/>
  <c r="E14"/>
  <c r="F5"/>
  <c r="F7"/>
  <c r="E15" l="1"/>
  <c r="G5"/>
  <c r="F12"/>
  <c r="G12" s="1"/>
  <c r="G7"/>
  <c r="F14"/>
  <c r="G14" s="1"/>
  <c r="F6"/>
  <c r="G9"/>
  <c r="H9" s="1"/>
  <c r="I9" s="1"/>
  <c r="G6"/>
  <c r="F8"/>
  <c r="G8" s="1"/>
  <c r="G11"/>
  <c r="H11" s="1"/>
  <c r="I11" s="1"/>
  <c r="F10"/>
  <c r="G10" s="1"/>
  <c r="G13"/>
  <c r="F15" l="1"/>
  <c r="H5"/>
  <c r="G15"/>
  <c r="H6"/>
  <c r="H10"/>
  <c r="I10" s="1"/>
  <c r="J11"/>
  <c r="K11" s="1"/>
  <c r="L11" s="1"/>
  <c r="M11" s="1"/>
  <c r="H7"/>
  <c r="J9"/>
  <c r="H8"/>
  <c r="I8" s="1"/>
  <c r="H12"/>
  <c r="H13"/>
  <c r="H14"/>
  <c r="H15" l="1"/>
  <c r="J10"/>
  <c r="I5"/>
  <c r="J5" s="1"/>
  <c r="J8"/>
  <c r="K8" s="1"/>
  <c r="L8" s="1"/>
  <c r="M8" s="1"/>
  <c r="I13"/>
  <c r="J13" s="1"/>
  <c r="K13" s="1"/>
  <c r="K9"/>
  <c r="L9" s="1"/>
  <c r="M9" s="1"/>
  <c r="I7"/>
  <c r="J7"/>
  <c r="K7" s="1"/>
  <c r="I6"/>
  <c r="J6" s="1"/>
  <c r="I12"/>
  <c r="J12"/>
  <c r="I14"/>
  <c r="J14" s="1"/>
  <c r="K5" l="1"/>
  <c r="L5" s="1"/>
  <c r="J15"/>
  <c r="K10"/>
  <c r="L10" s="1"/>
  <c r="I15"/>
  <c r="K6"/>
  <c r="L6" s="1"/>
  <c r="M6" s="1"/>
  <c r="L13"/>
  <c r="K14"/>
  <c r="L14" s="1"/>
  <c r="L7"/>
  <c r="M7" s="1"/>
  <c r="K12"/>
  <c r="L12" s="1"/>
  <c r="M12" s="1"/>
  <c r="M13"/>
  <c r="L15" l="1"/>
  <c r="M10"/>
  <c r="K15"/>
  <c r="M5"/>
  <c r="M14"/>
  <c r="M15" l="1"/>
</calcChain>
</file>

<file path=xl/sharedStrings.xml><?xml version="1.0" encoding="utf-8"?>
<sst xmlns="http://schemas.openxmlformats.org/spreadsheetml/2006/main" count="17" uniqueCount="17">
  <si>
    <t>برنامج توزيع فئات النقديه</t>
  </si>
  <si>
    <t>الاسم</t>
  </si>
  <si>
    <t>المبلغ</t>
  </si>
  <si>
    <t>الاجمالى</t>
  </si>
  <si>
    <t>محمد الريفى1</t>
  </si>
  <si>
    <t>محمد الريفى2</t>
  </si>
  <si>
    <t>محمد الريفى3</t>
  </si>
  <si>
    <t>محمد الريفى5</t>
  </si>
  <si>
    <t>محمد الريفى6</t>
  </si>
  <si>
    <t>محمد الريفى8</t>
  </si>
  <si>
    <t>محمد الريفى9</t>
  </si>
  <si>
    <t>عدد الفئات المتاحة</t>
  </si>
  <si>
    <t>محمد الريفى4</t>
  </si>
  <si>
    <t>محمد الريفى7</t>
  </si>
  <si>
    <t>محمد الريفى10</t>
  </si>
  <si>
    <t>اجمالي الموزع</t>
  </si>
  <si>
    <t>اساتذتي الكرام من البرنامج الرائع لاستاذنا محمد الريقي ارجو توزيع فئات النقدية حسب رصيد الفئات المتاحة بحيث لا تزيد الفئات الموزعة عن الرصيد المتاح ولكم جزيل الشكر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</si>
</sst>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charset val="178"/>
      <scheme val="minor"/>
    </font>
    <font>
      <b/>
      <sz val="16"/>
      <color theme="0"/>
      <name val="PT Bold Heading"/>
      <charset val="178"/>
    </font>
    <font>
      <b/>
      <sz val="11"/>
      <color theme="0"/>
      <name val="PT Bold Heading"/>
      <charset val="178"/>
    </font>
    <font>
      <b/>
      <i/>
      <sz val="11"/>
      <color theme="0"/>
      <name val="PT Bold Heading"/>
      <charset val="178"/>
    </font>
    <font>
      <b/>
      <sz val="11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b/>
      <sz val="12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theme="4" tint="-0.24994659260841701"/>
      </patternFill>
    </fill>
    <fill>
      <patternFill patternType="solid">
        <fgColor theme="4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16"/>
  <sheetViews>
    <sheetView rightToLeft="1" tabSelected="1" workbookViewId="0">
      <selection activeCell="G9" sqref="G9"/>
    </sheetView>
  </sheetViews>
  <sheetFormatPr defaultRowHeight="14.25"/>
  <cols>
    <col min="1" max="1" width="5.875" customWidth="1"/>
    <col min="2" max="2" width="12.25" customWidth="1"/>
  </cols>
  <sheetData>
    <row r="1" spans="2:13" ht="35.25" customHeight="1">
      <c r="B1" s="11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2:13" ht="33">
      <c r="B2" s="9" t="s">
        <v>0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2:13" ht="36.75" customHeight="1">
      <c r="B3" s="10" t="s">
        <v>11</v>
      </c>
      <c r="C3" s="10"/>
      <c r="D3" s="7">
        <v>269</v>
      </c>
      <c r="E3" s="7">
        <v>40</v>
      </c>
      <c r="F3" s="7">
        <v>4</v>
      </c>
      <c r="G3" s="7">
        <v>5</v>
      </c>
      <c r="H3" s="7">
        <v>19</v>
      </c>
      <c r="I3" s="7">
        <v>5</v>
      </c>
      <c r="J3" s="7">
        <v>28</v>
      </c>
      <c r="K3" s="7">
        <v>70</v>
      </c>
      <c r="L3" s="7">
        <v>17</v>
      </c>
      <c r="M3" s="8">
        <v>58382.25</v>
      </c>
    </row>
    <row r="4" spans="2:13" ht="24.75">
      <c r="B4" s="1" t="s">
        <v>1</v>
      </c>
      <c r="C4" s="1" t="s">
        <v>2</v>
      </c>
      <c r="D4" s="2">
        <v>200</v>
      </c>
      <c r="E4" s="2">
        <v>100</v>
      </c>
      <c r="F4" s="2">
        <v>50</v>
      </c>
      <c r="G4" s="2">
        <v>20</v>
      </c>
      <c r="H4" s="2">
        <v>10</v>
      </c>
      <c r="I4" s="2">
        <v>5</v>
      </c>
      <c r="J4" s="2">
        <v>1</v>
      </c>
      <c r="K4" s="2">
        <v>0.5</v>
      </c>
      <c r="L4" s="2">
        <v>0.25</v>
      </c>
      <c r="M4" s="1" t="s">
        <v>3</v>
      </c>
    </row>
    <row r="5" spans="2:13" ht="20.100000000000001" customHeight="1">
      <c r="B5" s="3" t="s">
        <v>4</v>
      </c>
      <c r="C5" s="4">
        <v>5185.75</v>
      </c>
      <c r="D5" s="4">
        <f t="shared" ref="D5:D14" si="0">TRUNC($C5/D$4)</f>
        <v>25</v>
      </c>
      <c r="E5" s="4">
        <f>TRUNC(($C5-SUMPRODUCT($D$4:D$4,$D5:D5))/E$4)</f>
        <v>1</v>
      </c>
      <c r="F5" s="4">
        <f>TRUNC(($C$5-SUMPRODUCT($D$4:E$4,$D$5:E5))/F4)</f>
        <v>1</v>
      </c>
      <c r="G5" s="4">
        <f>TRUNC(($C$5-SUMPRODUCT($D$4:F$4,$D$5:F5))/G4)</f>
        <v>1</v>
      </c>
      <c r="H5" s="4">
        <f>TRUNC(($C$5-SUMPRODUCT($D$4:G$4,$D$5:G5))/H4)</f>
        <v>1</v>
      </c>
      <c r="I5" s="4">
        <f>TRUNC(($C$5-SUMPRODUCT($D$4:H$4,$D$5:H5))/I4)</f>
        <v>1</v>
      </c>
      <c r="J5" s="4">
        <f>TRUNC(($C$5-SUMPRODUCT($D$4:I$4,$D$5:I5))/J4)</f>
        <v>0</v>
      </c>
      <c r="K5" s="4">
        <f>TRUNC(($C$5-SUMPRODUCT($D$4:J$4,$D$5:J5))/K4)</f>
        <v>1</v>
      </c>
      <c r="L5" s="4">
        <f>TRUNC(($C$5-SUMPRODUCT($D$4:K$4,$D$5:K5))/L4)</f>
        <v>1</v>
      </c>
      <c r="M5" s="4">
        <f t="shared" ref="M5:M14" si="1">SUMPRODUCT($D$4:$L$4,D5:L5)</f>
        <v>5185.75</v>
      </c>
    </row>
    <row r="6" spans="2:13" ht="20.100000000000001" customHeight="1">
      <c r="B6" s="3" t="s">
        <v>5</v>
      </c>
      <c r="C6" s="4">
        <v>10372.5</v>
      </c>
      <c r="D6" s="4">
        <f t="shared" si="0"/>
        <v>51</v>
      </c>
      <c r="E6" s="4">
        <f>TRUNC(($C6-SUMPRODUCT($D$4:D$4,$D6:D6))/E$4)</f>
        <v>1</v>
      </c>
      <c r="F6" s="4">
        <f>TRUNC(($C6-SUMPRODUCT($D$4:E$4,$D6:E6))/F$4)</f>
        <v>1</v>
      </c>
      <c r="G6" s="4">
        <f>TRUNC(($C6-SUMPRODUCT($D$4:F$4,$D6:F6))/G$4)</f>
        <v>1</v>
      </c>
      <c r="H6" s="4">
        <f>TRUNC(($C6-SUMPRODUCT($D$4:G$4,$D6:G6))/H$4)</f>
        <v>0</v>
      </c>
      <c r="I6" s="4">
        <f>TRUNC(($C6-SUMPRODUCT($D$4:H$4,$D6:H6))/I$4)</f>
        <v>0</v>
      </c>
      <c r="J6" s="4">
        <f>TRUNC(($C6-SUMPRODUCT($D$4:I$4,$D6:I6))/J$4)</f>
        <v>2</v>
      </c>
      <c r="K6" s="4">
        <f>TRUNC(($C6-SUMPRODUCT($D$4:J$4,$D6:J6))/K$4)</f>
        <v>1</v>
      </c>
      <c r="L6" s="4">
        <f>TRUNC(($C6-SUMPRODUCT($D$4:K$4,$D6:K6))/L$4)</f>
        <v>0</v>
      </c>
      <c r="M6" s="4">
        <f t="shared" si="1"/>
        <v>10372.5</v>
      </c>
    </row>
    <row r="7" spans="2:13" ht="20.100000000000001" customHeight="1">
      <c r="B7" s="3" t="s">
        <v>6</v>
      </c>
      <c r="C7" s="4">
        <v>3186.75</v>
      </c>
      <c r="D7" s="4">
        <f t="shared" si="0"/>
        <v>15</v>
      </c>
      <c r="E7" s="4">
        <f>TRUNC(($C7-SUMPRODUCT($D$4:D$4,$D7:D7))/E$4)</f>
        <v>1</v>
      </c>
      <c r="F7" s="4">
        <f>TRUNC(($C7-SUMPRODUCT($D$4:E$4,$D7:E7))/F$4)</f>
        <v>1</v>
      </c>
      <c r="G7" s="4">
        <f>TRUNC(($C7-SUMPRODUCT($D$4:F$4,$D7:F7))/G$4)</f>
        <v>1</v>
      </c>
      <c r="H7" s="4">
        <f>TRUNC(($C7-SUMPRODUCT($D$4:G$4,$D7:G7))/H$4)</f>
        <v>1</v>
      </c>
      <c r="I7" s="4">
        <f>TRUNC(($C7-SUMPRODUCT($D$4:H$4,$D7:H7))/I$4)</f>
        <v>1</v>
      </c>
      <c r="J7" s="4">
        <f>TRUNC(($C7-SUMPRODUCT($D$4:I$4,$D7:I7))/J$4)</f>
        <v>1</v>
      </c>
      <c r="K7" s="4">
        <f>TRUNC(($C7-SUMPRODUCT($D$4:J$4,$D7:J7))/K$4)</f>
        <v>1</v>
      </c>
      <c r="L7" s="4">
        <f>TRUNC(($C7-SUMPRODUCT($D$4:K$4,$D7:K7))/L$4)</f>
        <v>1</v>
      </c>
      <c r="M7" s="4">
        <f t="shared" si="1"/>
        <v>3186.75</v>
      </c>
    </row>
    <row r="8" spans="2:13" ht="20.100000000000001" customHeight="1">
      <c r="B8" s="3" t="s">
        <v>12</v>
      </c>
      <c r="C8" s="4">
        <v>4191.25</v>
      </c>
      <c r="D8" s="4">
        <f t="shared" si="0"/>
        <v>20</v>
      </c>
      <c r="E8" s="4">
        <f>TRUNC(($C8-SUMPRODUCT($D$4:D$4,$D8:D8))/E$4)</f>
        <v>1</v>
      </c>
      <c r="F8" s="4">
        <f>TRUNC(($C8-SUMPRODUCT($D$4:E$4,$D8:E8))/F$4)</f>
        <v>1</v>
      </c>
      <c r="G8" s="4">
        <f>TRUNC(($C8-SUMPRODUCT($D$4:F$4,$D8:F8))/G$4)</f>
        <v>2</v>
      </c>
      <c r="H8" s="4">
        <f>TRUNC(($C8-SUMPRODUCT($D$4:G$4,$D8:G8))/H$4)</f>
        <v>0</v>
      </c>
      <c r="I8" s="4">
        <f>TRUNC(($C8-SUMPRODUCT($D$4:H$4,$D8:H8))/I$4)</f>
        <v>0</v>
      </c>
      <c r="J8" s="4">
        <f>TRUNC(($C8-SUMPRODUCT($D$4:I$4,$D8:I8))/J$4)</f>
        <v>1</v>
      </c>
      <c r="K8" s="4">
        <f>TRUNC(($C8-SUMPRODUCT($D$4:J$4,$D8:J8))/K$4)</f>
        <v>0</v>
      </c>
      <c r="L8" s="4">
        <f>TRUNC(($C8-SUMPRODUCT($D$4:K$4,$D8:K8))/L$4)</f>
        <v>1</v>
      </c>
      <c r="M8" s="4">
        <f t="shared" si="1"/>
        <v>4191.25</v>
      </c>
    </row>
    <row r="9" spans="2:13" ht="20.100000000000001" customHeight="1">
      <c r="B9" s="3" t="s">
        <v>7</v>
      </c>
      <c r="C9" s="4">
        <v>6189.75</v>
      </c>
      <c r="D9" s="4">
        <f t="shared" si="0"/>
        <v>30</v>
      </c>
      <c r="E9" s="4">
        <f>TRUNC(($C9-SUMPRODUCT($D$4:D$4,$D9:D9))/E$4)</f>
        <v>1</v>
      </c>
      <c r="F9" s="4">
        <f>TRUNC(($C9-SUMPRODUCT($D$4:E$4,$D9:E9))/F$4)</f>
        <v>1</v>
      </c>
      <c r="G9" s="4">
        <f>TRUNC(($C9-SUMPRODUCT($D$4:F$4,$D9:F9))/G$4)</f>
        <v>1</v>
      </c>
      <c r="H9" s="4">
        <f>TRUNC(($C9-SUMPRODUCT($D$4:G$4,$D9:G9))/H$4)</f>
        <v>1</v>
      </c>
      <c r="I9" s="4">
        <f>TRUNC(($C9-SUMPRODUCT($D$4:H$4,$D9:H9))/I$4)</f>
        <v>1</v>
      </c>
      <c r="J9" s="4">
        <f>TRUNC(($C9-SUMPRODUCT($D$4:I$4,$D9:I9))/J$4)</f>
        <v>4</v>
      </c>
      <c r="K9" s="4">
        <f>TRUNC(($C9-SUMPRODUCT($D$4:J$4,$D9:J9))/K$4)</f>
        <v>1</v>
      </c>
      <c r="L9" s="4">
        <f>TRUNC(($C9-SUMPRODUCT($D$4:K$4,$D9:K9))/L$4)</f>
        <v>1</v>
      </c>
      <c r="M9" s="4">
        <f t="shared" si="1"/>
        <v>6189.75</v>
      </c>
    </row>
    <row r="10" spans="2:13" ht="20.100000000000001" customHeight="1">
      <c r="B10" s="3" t="s">
        <v>8</v>
      </c>
      <c r="C10" s="4">
        <v>7186.75</v>
      </c>
      <c r="D10" s="4">
        <f t="shared" si="0"/>
        <v>35</v>
      </c>
      <c r="E10" s="4">
        <f>TRUNC(($C10-SUMPRODUCT($D$4:D$4,$D10:D10))/E$4)</f>
        <v>1</v>
      </c>
      <c r="F10" s="4">
        <f>TRUNC(($C10-SUMPRODUCT($D$4:E$4,$D10:E10))/F$4)</f>
        <v>1</v>
      </c>
      <c r="G10" s="4">
        <f>TRUNC(($C10-SUMPRODUCT($D$4:F$4,$D10:F10))/G$4)</f>
        <v>1</v>
      </c>
      <c r="H10" s="4">
        <f>TRUNC(($C10-SUMPRODUCT($D$4:G$4,$D10:G10))/H$4)</f>
        <v>1</v>
      </c>
      <c r="I10" s="4">
        <f>TRUNC(($C10-SUMPRODUCT($D$4:H$4,$D10:H10))/I$4)</f>
        <v>1</v>
      </c>
      <c r="J10" s="4">
        <f>TRUNC(($C10-SUMPRODUCT($D$4:I$4,$D10:I10))/J$4)</f>
        <v>1</v>
      </c>
      <c r="K10" s="4">
        <f>TRUNC(($C10-SUMPRODUCT($D$4:J$4,$D10:J10))/K$4)</f>
        <v>1</v>
      </c>
      <c r="L10" s="4">
        <f>TRUNC(($C10-SUMPRODUCT($D$4:K$4,$D10:K10))/L$4)</f>
        <v>1</v>
      </c>
      <c r="M10" s="4">
        <f t="shared" si="1"/>
        <v>7186.75</v>
      </c>
    </row>
    <row r="11" spans="2:13" ht="20.100000000000001" customHeight="1">
      <c r="B11" s="3" t="s">
        <v>13</v>
      </c>
      <c r="C11" s="4">
        <v>4921.25</v>
      </c>
      <c r="D11" s="4">
        <f t="shared" si="0"/>
        <v>24</v>
      </c>
      <c r="E11" s="4">
        <f>TRUNC(($C11-SUMPRODUCT($D$4:D$4,$D11:D11))/E$4)</f>
        <v>1</v>
      </c>
      <c r="F11" s="4">
        <f>TRUNC(($C11-SUMPRODUCT($D$4:E$4,$D11:E11))/F$4)</f>
        <v>0</v>
      </c>
      <c r="G11" s="4">
        <f>TRUNC(($C11-SUMPRODUCT($D$4:F$4,$D11:F11))/G$4)</f>
        <v>1</v>
      </c>
      <c r="H11" s="4">
        <f>TRUNC(($C11-SUMPRODUCT($D$4:G$4,$D11:G11))/H$4)</f>
        <v>0</v>
      </c>
      <c r="I11" s="4">
        <f>TRUNC(($C11-SUMPRODUCT($D$4:H$4,$D11:H11))/I$4)</f>
        <v>0</v>
      </c>
      <c r="J11" s="4">
        <f>TRUNC(($C11-SUMPRODUCT($D$4:I$4,$D11:I11))/J$4)</f>
        <v>1</v>
      </c>
      <c r="K11" s="4">
        <f>TRUNC(($C11-SUMPRODUCT($D$4:J$4,$D11:J11))/K$4)</f>
        <v>0</v>
      </c>
      <c r="L11" s="4">
        <f>TRUNC(($C11-SUMPRODUCT($D$4:K$4,$D11:K11))/L$4)</f>
        <v>1</v>
      </c>
      <c r="M11" s="4">
        <f t="shared" si="1"/>
        <v>4921.25</v>
      </c>
    </row>
    <row r="12" spans="2:13" ht="20.100000000000001" customHeight="1">
      <c r="B12" s="3" t="s">
        <v>9</v>
      </c>
      <c r="C12" s="4">
        <v>5410.75</v>
      </c>
      <c r="D12" s="4">
        <f t="shared" si="0"/>
        <v>27</v>
      </c>
      <c r="E12" s="4">
        <f>TRUNC(($C12-SUMPRODUCT($D$4:D$4,$D12:D12))/E$4)</f>
        <v>0</v>
      </c>
      <c r="F12" s="4">
        <f>TRUNC(($C12-SUMPRODUCT($D$4:E$4,$D12:E12))/F$4)</f>
        <v>0</v>
      </c>
      <c r="G12" s="4">
        <f>TRUNC(($C12-SUMPRODUCT($D$4:F$4,$D12:F12))/G$4)</f>
        <v>0</v>
      </c>
      <c r="H12" s="4">
        <f>TRUNC(($C12-SUMPRODUCT($D$4:G$4,$D12:G12))/H$4)</f>
        <v>1</v>
      </c>
      <c r="I12" s="4">
        <f>TRUNC(($C12-SUMPRODUCT($D$4:H$4,$D12:H12))/I$4)</f>
        <v>0</v>
      </c>
      <c r="J12" s="4">
        <f>TRUNC(($C12-SUMPRODUCT($D$4:I$4,$D12:I12))/J$4)</f>
        <v>0</v>
      </c>
      <c r="K12" s="4">
        <f>TRUNC(($C12-SUMPRODUCT($D$4:J$4,$D12:J12))/K$4)</f>
        <v>1</v>
      </c>
      <c r="L12" s="4">
        <f>TRUNC(($C12-SUMPRODUCT($D$4:K$4,$D12:K12))/L$4)</f>
        <v>1</v>
      </c>
      <c r="M12" s="4">
        <f t="shared" si="1"/>
        <v>5410.75</v>
      </c>
    </row>
    <row r="13" spans="2:13" ht="20.100000000000001" customHeight="1">
      <c r="B13" s="3" t="s">
        <v>10</v>
      </c>
      <c r="C13" s="4">
        <v>3550.75</v>
      </c>
      <c r="D13" s="4">
        <f t="shared" si="0"/>
        <v>17</v>
      </c>
      <c r="E13" s="4">
        <f>TRUNC(($C13-SUMPRODUCT($D$4:D$4,$D13:D13))/E$4)</f>
        <v>1</v>
      </c>
      <c r="F13" s="4">
        <f>TRUNC(($C13-SUMPRODUCT($D$4:E$4,$D13:E13))/F$4)</f>
        <v>1</v>
      </c>
      <c r="G13" s="4">
        <f>TRUNC(($C13-SUMPRODUCT($D$4:F$4,$D13:F13))/G$4)</f>
        <v>0</v>
      </c>
      <c r="H13" s="4">
        <f>TRUNC(($C13-SUMPRODUCT($D$4:G$4,$D13:G13))/H$4)</f>
        <v>0</v>
      </c>
      <c r="I13" s="4">
        <f>TRUNC(($C13-SUMPRODUCT($D$4:H$4,$D13:H13))/I$4)</f>
        <v>0</v>
      </c>
      <c r="J13" s="4">
        <f>TRUNC(($C13-SUMPRODUCT($D$4:I$4,$D13:I13))/J$4)</f>
        <v>0</v>
      </c>
      <c r="K13" s="4">
        <f>TRUNC(($C13-SUMPRODUCT($D$4:J$4,$D13:J13))/K$4)</f>
        <v>1</v>
      </c>
      <c r="L13" s="4">
        <f>TRUNC(($C13-SUMPRODUCT($D$4:K$4,$D13:K13))/L$4)</f>
        <v>1</v>
      </c>
      <c r="M13" s="4">
        <f t="shared" si="1"/>
        <v>3550.75</v>
      </c>
    </row>
    <row r="14" spans="2:13" ht="20.100000000000001" customHeight="1">
      <c r="B14" s="3" t="s">
        <v>14</v>
      </c>
      <c r="C14" s="4">
        <v>8186.75</v>
      </c>
      <c r="D14" s="4">
        <f t="shared" si="0"/>
        <v>40</v>
      </c>
      <c r="E14" s="4">
        <f>TRUNC(($C14-SUMPRODUCT($D$4:D$4,$D14:D14))/E$4)</f>
        <v>1</v>
      </c>
      <c r="F14" s="4">
        <f>TRUNC(($C14-SUMPRODUCT($D$4:E$4,$D14:E14))/F$4)</f>
        <v>1</v>
      </c>
      <c r="G14" s="4">
        <f>TRUNC(($C14-SUMPRODUCT($D$4:F$4,$D14:F14))/G$4)</f>
        <v>1</v>
      </c>
      <c r="H14" s="4">
        <f>TRUNC(($C14-SUMPRODUCT($D$4:G$4,$D14:G14))/H$4)</f>
        <v>1</v>
      </c>
      <c r="I14" s="4">
        <f>TRUNC(($C14-SUMPRODUCT($D$4:H$4,$D14:H14))/I$4)</f>
        <v>1</v>
      </c>
      <c r="J14" s="4">
        <f>TRUNC(($C14-SUMPRODUCT($D$4:I$4,$D14:I14))/J$4)</f>
        <v>1</v>
      </c>
      <c r="K14" s="4">
        <f>TRUNC(($C14-SUMPRODUCT($D$4:J$4,$D14:J14))/K$4)</f>
        <v>1</v>
      </c>
      <c r="L14" s="4">
        <f>TRUNC(($C14-SUMPRODUCT($D$4:K$4,$D14:K14))/L$4)</f>
        <v>1</v>
      </c>
      <c r="M14" s="4">
        <f t="shared" si="1"/>
        <v>8186.75</v>
      </c>
    </row>
    <row r="15" spans="2:13" ht="30.75" customHeight="1">
      <c r="B15" s="6" t="s">
        <v>15</v>
      </c>
      <c r="C15" s="5">
        <f t="shared" ref="C15:M15" si="2">SUM(C5:C14)</f>
        <v>58382.25</v>
      </c>
      <c r="D15" s="5">
        <f t="shared" si="2"/>
        <v>284</v>
      </c>
      <c r="E15" s="5">
        <f t="shared" si="2"/>
        <v>9</v>
      </c>
      <c r="F15" s="5">
        <f t="shared" si="2"/>
        <v>8</v>
      </c>
      <c r="G15" s="5">
        <f t="shared" si="2"/>
        <v>9</v>
      </c>
      <c r="H15" s="5">
        <f t="shared" si="2"/>
        <v>6</v>
      </c>
      <c r="I15" s="5">
        <f t="shared" si="2"/>
        <v>5</v>
      </c>
      <c r="J15" s="5">
        <f t="shared" si="2"/>
        <v>11</v>
      </c>
      <c r="K15" s="5">
        <f t="shared" si="2"/>
        <v>8</v>
      </c>
      <c r="L15" s="5">
        <f t="shared" si="2"/>
        <v>9</v>
      </c>
      <c r="M15" s="5">
        <f t="shared" si="2"/>
        <v>58382.25</v>
      </c>
    </row>
    <row r="16" spans="2:13" ht="24.75" customHeight="1"/>
  </sheetData>
  <mergeCells count="3">
    <mergeCell ref="B2:M2"/>
    <mergeCell ref="B3:C3"/>
    <mergeCell ref="B1:M1"/>
  </mergeCells>
  <conditionalFormatting sqref="C15:M15">
    <cfRule type="expression" dxfId="2" priority="8">
      <formula>$C$19=$B16</formula>
    </cfRule>
  </conditionalFormatting>
  <conditionalFormatting sqref="C5:M13 B5:B15">
    <cfRule type="expression" dxfId="1" priority="10">
      <formula>$C$19=$B5</formula>
    </cfRule>
  </conditionalFormatting>
  <conditionalFormatting sqref="C14:M14">
    <cfRule type="expression" dxfId="0" priority="12">
      <formula>$C$19=#REF!</formula>
    </cfRule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فئات النقدية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2018-05-10T10:13:14Z</dcterms:modified>
</cp:coreProperties>
</file>